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0565\114624\400-Engineering\Roadway\EngData\"/>
    </mc:Choice>
  </mc:AlternateContent>
  <xr:revisionPtr revIDLastSave="0" documentId="13_ncr:1_{B64EF82B-8D39-4810-A33D-63F7B48B327C}" xr6:coauthVersionLast="47" xr6:coauthVersionMax="47" xr10:uidLastSave="{00000000-0000-0000-0000-000000000000}"/>
  <bookViews>
    <workbookView xWindow="15360" yWindow="0" windowWidth="13440" windowHeight="162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C84" i="1"/>
  <c r="AB84" i="1"/>
  <c r="AA84" i="1"/>
  <c r="Z84" i="1"/>
  <c r="Y84" i="1"/>
  <c r="X84" i="1"/>
  <c r="W84" i="1"/>
  <c r="V84" i="1"/>
  <c r="U84" i="1"/>
  <c r="T84" i="1"/>
  <c r="S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C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T23" i="1"/>
  <c r="U23" i="1"/>
  <c r="V23" i="1"/>
  <c r="W23" i="1"/>
  <c r="X23" i="1"/>
  <c r="Y23" i="1"/>
  <c r="Z23" i="1"/>
  <c r="AA23" i="1"/>
  <c r="AB23" i="1"/>
  <c r="AC23" i="1"/>
  <c r="L23" i="1"/>
  <c r="L84" i="1" s="1"/>
  <c r="K23" i="1"/>
  <c r="K84" i="1" s="1"/>
  <c r="AC247" i="1" l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K10" i="1" l="1"/>
</calcChain>
</file>

<file path=xl/sharedStrings.xml><?xml version="1.0" encoding="utf-8"?>
<sst xmlns="http://schemas.openxmlformats.org/spreadsheetml/2006/main" count="114" uniqueCount="56">
  <si>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</si>
  <si>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</si>
  <si>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</si>
  <si>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</si>
  <si>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</si>
  <si>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</si>
  <si>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</si>
  <si>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</si>
  <si>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</si>
  <si>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</si>
  <si>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</si>
  <si>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</si>
  <si>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</si>
  <si>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</si>
  <si>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</si>
  <si>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</si>
  <si>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</si>
  <si>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</si>
  <si>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</si>
  <si>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</si>
  <si>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</si>
  <si>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</si>
  <si>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</si>
  <si>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202E23000</t>
  </si>
  <si>
    <t>R1</t>
  </si>
  <si>
    <t>LT</t>
  </si>
  <si>
    <t>R2</t>
  </si>
  <si>
    <t>202E98100</t>
  </si>
  <si>
    <t>ROCK</t>
  </si>
  <si>
    <t>R3</t>
  </si>
  <si>
    <t>609E26000</t>
  </si>
  <si>
    <t>607E23000</t>
  </si>
  <si>
    <t>RT</t>
  </si>
  <si>
    <t>608E53020</t>
  </si>
  <si>
    <t>W1</t>
  </si>
  <si>
    <t>W2</t>
  </si>
  <si>
    <t>W3</t>
  </si>
  <si>
    <t>W4</t>
  </si>
  <si>
    <t>C1</t>
  </si>
  <si>
    <t>R4</t>
  </si>
  <si>
    <t>F1</t>
  </si>
  <si>
    <t>R5</t>
  </si>
  <si>
    <t>202E75000</t>
  </si>
  <si>
    <t>504+00.00</t>
  </si>
  <si>
    <t>$gs001$</t>
  </si>
  <si>
    <t>$gp001$</t>
  </si>
  <si>
    <t>$gp003$</t>
  </si>
  <si>
    <t>$gp004$</t>
  </si>
  <si>
    <t>638E10800</t>
  </si>
  <si>
    <t>638E10801</t>
  </si>
  <si>
    <t>U1</t>
  </si>
  <si>
    <t>U2</t>
  </si>
  <si>
    <t>$gp002$</t>
  </si>
  <si>
    <t>111+66.38</t>
  </si>
  <si>
    <t>111+66.99</t>
  </si>
  <si>
    <t>111+69.36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</si>
</sst>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0" fillId="3" borderId="0" xfId="0" applyNumberFormat="1" applyFill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tabSelected="1" topLeftCell="F4" zoomScaleNormal="100" workbookViewId="0">
      <selection activeCell="P40" sqref="P4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1"/>
      <c r="W1" s="1"/>
      <c r="X1" s="1"/>
      <c r="Y1" s="1"/>
      <c r="Z1" s="1"/>
      <c r="AA1" s="23"/>
      <c r="AB1" s="23"/>
      <c r="AC1" s="23"/>
    </row>
    <row r="2" spans="1:36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1"/>
      <c r="W2" s="1"/>
      <c r="X2" s="1"/>
      <c r="Y2" s="1"/>
      <c r="Z2" s="1"/>
      <c r="AA2" s="23"/>
      <c r="AB2" s="23"/>
      <c r="AC2" s="23"/>
    </row>
    <row r="3" spans="1:36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1"/>
      <c r="W3" s="1"/>
      <c r="X3" s="1"/>
      <c r="Y3" s="1"/>
      <c r="Z3" s="1"/>
      <c r="AA3" s="23"/>
      <c r="AB3" s="23"/>
      <c r="AC3" s="23"/>
    </row>
    <row r="4" spans="1:36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1"/>
      <c r="W4" s="1"/>
      <c r="X4" s="1"/>
      <c r="Y4" s="1"/>
      <c r="Z4" s="1"/>
      <c r="AA4" s="23"/>
      <c r="AB4" s="23"/>
      <c r="AC4" s="23"/>
    </row>
    <row r="5" spans="1:36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2"/>
      <c r="W5" s="1"/>
      <c r="X5" s="1"/>
      <c r="Y5" s="22"/>
      <c r="Z5" s="22"/>
      <c r="AA5" s="23"/>
      <c r="AB5" s="23"/>
      <c r="AC5" s="23"/>
    </row>
    <row r="6" spans="1:36" ht="12.75" customHeight="1" thickBot="1" x14ac:dyDescent="0.25"/>
    <row r="7" spans="1:36" ht="12.75" customHeight="1" thickBot="1" x14ac:dyDescent="0.25">
      <c r="B7" s="25" t="s">
        <v>9</v>
      </c>
      <c r="D7" s="74" t="str">
        <f>"SUBSUMMARY SHEET " &amp; B8</f>
        <v>SUBSUMMARY SHEET $gs001$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E7" s="30">
        <v>1</v>
      </c>
      <c r="AF7" s="31" t="s">
        <v>22</v>
      </c>
      <c r="AG7" s="32"/>
      <c r="AH7" s="32"/>
      <c r="AI7" s="32"/>
      <c r="AJ7" s="32"/>
    </row>
    <row r="8" spans="1:36" ht="12.75" customHeight="1" thickBot="1" x14ac:dyDescent="0.25">
      <c r="B8" s="29" t="s">
        <v>44</v>
      </c>
      <c r="D8" s="73" t="s">
        <v>7</v>
      </c>
      <c r="E8" s="73"/>
      <c r="F8" s="73"/>
      <c r="G8" s="73"/>
      <c r="H8" s="73"/>
      <c r="I8" s="73"/>
      <c r="J8" s="73"/>
      <c r="K8" s="33" t="s">
        <v>23</v>
      </c>
      <c r="L8" s="33" t="s">
        <v>42</v>
      </c>
      <c r="M8" s="24" t="s">
        <v>27</v>
      </c>
      <c r="N8" s="24" t="s">
        <v>31</v>
      </c>
      <c r="O8" s="24" t="s">
        <v>33</v>
      </c>
      <c r="P8" s="24" t="s">
        <v>30</v>
      </c>
      <c r="Q8" s="24" t="s">
        <v>48</v>
      </c>
      <c r="R8" s="24" t="s">
        <v>49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</row>
    <row r="9" spans="1:36" ht="12.75" customHeight="1" thickBot="1" x14ac:dyDescent="0.25">
      <c r="D9" s="59" t="s">
        <v>8</v>
      </c>
      <c r="E9" s="59"/>
      <c r="F9" s="59"/>
      <c r="G9" s="59"/>
      <c r="H9" s="59"/>
      <c r="I9" s="59"/>
      <c r="J9" s="59"/>
      <c r="K9" s="20"/>
      <c r="L9" s="20"/>
      <c r="M9" s="20" t="s">
        <v>28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</row>
    <row r="10" spans="1:36" ht="12.75" customHeight="1" x14ac:dyDescent="0.2">
      <c r="B10" s="47" t="s">
        <v>10</v>
      </c>
      <c r="D10" s="60" t="s">
        <v>20</v>
      </c>
      <c r="E10" s="60" t="s">
        <v>21</v>
      </c>
      <c r="F10" s="63" t="s">
        <v>0</v>
      </c>
      <c r="G10" s="64"/>
      <c r="H10" s="64"/>
      <c r="I10" s="64"/>
      <c r="J10" s="65"/>
      <c r="K10" s="7" t="str">
        <f t="shared" ref="K10:AC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607</v>
      </c>
      <c r="O10" s="8" t="str">
        <f t="shared" si="0"/>
        <v>608</v>
      </c>
      <c r="P10" s="8" t="str">
        <f t="shared" si="0"/>
        <v>609</v>
      </c>
      <c r="Q10" s="8" t="str">
        <f t="shared" si="0"/>
        <v>638</v>
      </c>
      <c r="R10" s="8" t="str">
        <f t="shared" si="0"/>
        <v>638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</row>
    <row r="11" spans="1:36" ht="12.75" customHeight="1" x14ac:dyDescent="0.2">
      <c r="B11" s="48"/>
      <c r="D11" s="61"/>
      <c r="E11" s="61"/>
      <c r="F11" s="66"/>
      <c r="G11" s="67"/>
      <c r="H11" s="67"/>
      <c r="I11" s="67"/>
      <c r="J11" s="68"/>
      <c r="K11" s="57" t="str">
        <f t="shared" ref="K11:AC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8" t="str">
        <f t="shared" si="1"/>
        <v>FENCE REMOVED</v>
      </c>
      <c r="M11" s="58" t="str">
        <f t="shared" si="1"/>
        <v>REMOVAL MISC.:ROCK</v>
      </c>
      <c r="N11" s="58" t="str">
        <f t="shared" si="1"/>
        <v>FENCE, TYPE CLT</v>
      </c>
      <c r="O11" s="58" t="str">
        <f t="shared" si="1"/>
        <v>DETECTABLE WARNING</v>
      </c>
      <c r="P11" s="58" t="str">
        <f t="shared" si="1"/>
        <v>CURB, TYPE 6</v>
      </c>
      <c r="Q11" s="58" t="str">
        <f t="shared" si="1"/>
        <v>VALVE BOX ADJUSTED TO GRADE</v>
      </c>
      <c r="R11" s="58" t="str">
        <f t="shared" si="1"/>
        <v>VALVE BOX ADJUSTED TO GRADE, AS PER PLAN</v>
      </c>
      <c r="S11" s="58" t="str">
        <f t="shared" si="1"/>
        <v/>
      </c>
      <c r="T11" s="58" t="str">
        <f t="shared" si="1"/>
        <v/>
      </c>
      <c r="U11" s="58" t="str">
        <f t="shared" si="1"/>
        <v/>
      </c>
      <c r="V11" s="58" t="str">
        <f t="shared" si="1"/>
        <v/>
      </c>
      <c r="W11" s="58" t="str">
        <f t="shared" si="1"/>
        <v/>
      </c>
      <c r="X11" s="58" t="str">
        <f t="shared" si="1"/>
        <v/>
      </c>
      <c r="Y11" s="58" t="str">
        <f t="shared" si="1"/>
        <v/>
      </c>
      <c r="Z11" s="58" t="str">
        <f t="shared" si="1"/>
        <v/>
      </c>
      <c r="AA11" s="58" t="str">
        <f t="shared" si="1"/>
        <v/>
      </c>
      <c r="AB11" s="58" t="str">
        <f t="shared" si="1"/>
        <v/>
      </c>
      <c r="AC11" s="58" t="str">
        <f t="shared" si="1"/>
        <v/>
      </c>
    </row>
    <row r="12" spans="1:36" ht="12.75" customHeight="1" x14ac:dyDescent="0.2">
      <c r="B12" s="48"/>
      <c r="D12" s="61"/>
      <c r="E12" s="61"/>
      <c r="F12" s="66"/>
      <c r="G12" s="67"/>
      <c r="H12" s="67"/>
      <c r="I12" s="67"/>
      <c r="J12" s="68"/>
      <c r="K12" s="57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36" ht="12.75" customHeight="1" x14ac:dyDescent="0.2">
      <c r="B13" s="48"/>
      <c r="D13" s="61"/>
      <c r="E13" s="61"/>
      <c r="F13" s="66"/>
      <c r="G13" s="67"/>
      <c r="H13" s="67"/>
      <c r="I13" s="67"/>
      <c r="J13" s="68"/>
      <c r="K13" s="57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</row>
    <row r="14" spans="1:36" ht="12.75" customHeight="1" x14ac:dyDescent="0.2">
      <c r="B14" s="48"/>
      <c r="D14" s="61"/>
      <c r="E14" s="61"/>
      <c r="F14" s="66"/>
      <c r="G14" s="67"/>
      <c r="H14" s="67"/>
      <c r="I14" s="67"/>
      <c r="J14" s="68"/>
      <c r="K14" s="57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</row>
    <row r="15" spans="1:36" ht="12.75" customHeight="1" x14ac:dyDescent="0.2">
      <c r="B15" s="48"/>
      <c r="D15" s="61"/>
      <c r="E15" s="61"/>
      <c r="F15" s="66"/>
      <c r="G15" s="67"/>
      <c r="H15" s="67"/>
      <c r="I15" s="67"/>
      <c r="J15" s="68"/>
      <c r="K15" s="57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36" ht="12.75" customHeight="1" x14ac:dyDescent="0.2">
      <c r="B16" s="48"/>
      <c r="D16" s="61"/>
      <c r="E16" s="61"/>
      <c r="F16" s="66"/>
      <c r="G16" s="67"/>
      <c r="H16" s="67"/>
      <c r="I16" s="67"/>
      <c r="J16" s="68"/>
      <c r="K16" s="57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</row>
    <row r="17" spans="2:29" ht="12.75" customHeight="1" x14ac:dyDescent="0.2">
      <c r="B17" s="48"/>
      <c r="D17" s="61"/>
      <c r="E17" s="61"/>
      <c r="F17" s="66"/>
      <c r="G17" s="67"/>
      <c r="H17" s="67"/>
      <c r="I17" s="67"/>
      <c r="J17" s="68"/>
      <c r="K17" s="57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2:29" ht="12.75" customHeight="1" x14ac:dyDescent="0.2">
      <c r="B18" s="48"/>
      <c r="D18" s="61"/>
      <c r="E18" s="61"/>
      <c r="F18" s="66"/>
      <c r="G18" s="67"/>
      <c r="H18" s="67"/>
      <c r="I18" s="67"/>
      <c r="J18" s="68"/>
      <c r="K18" s="57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</row>
    <row r="19" spans="2:29" ht="12.75" customHeight="1" x14ac:dyDescent="0.2">
      <c r="B19" s="48"/>
      <c r="D19" s="61"/>
      <c r="E19" s="61"/>
      <c r="F19" s="66"/>
      <c r="G19" s="67"/>
      <c r="H19" s="67"/>
      <c r="I19" s="67"/>
      <c r="J19" s="68"/>
      <c r="K19" s="57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</row>
    <row r="20" spans="2:29" ht="12.75" customHeight="1" x14ac:dyDescent="0.2">
      <c r="B20" s="48"/>
      <c r="D20" s="61"/>
      <c r="E20" s="61"/>
      <c r="F20" s="66"/>
      <c r="G20" s="67"/>
      <c r="H20" s="67"/>
      <c r="I20" s="67"/>
      <c r="J20" s="68"/>
      <c r="K20" s="57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</row>
    <row r="21" spans="2:29" ht="12.75" customHeight="1" x14ac:dyDescent="0.2">
      <c r="B21" s="48"/>
      <c r="D21" s="61"/>
      <c r="E21" s="61"/>
      <c r="F21" s="66"/>
      <c r="G21" s="67"/>
      <c r="H21" s="67"/>
      <c r="I21" s="67"/>
      <c r="J21" s="68"/>
      <c r="K21" s="57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</row>
    <row r="22" spans="2:29" ht="12.75" customHeight="1" x14ac:dyDescent="0.2">
      <c r="B22" s="48"/>
      <c r="D22" s="61"/>
      <c r="E22" s="61"/>
      <c r="F22" s="66"/>
      <c r="G22" s="67"/>
      <c r="H22" s="67"/>
      <c r="I22" s="67"/>
      <c r="J22" s="68"/>
      <c r="K22" s="57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</row>
    <row r="23" spans="2:29" ht="12.75" customHeight="1" thickBot="1" x14ac:dyDescent="0.25">
      <c r="B23" s="49"/>
      <c r="D23" s="62"/>
      <c r="E23" s="62"/>
      <c r="F23" s="69"/>
      <c r="G23" s="70"/>
      <c r="H23" s="70"/>
      <c r="I23" s="70"/>
      <c r="J23" s="71"/>
      <c r="K23" s="9" t="str">
        <f t="shared" ref="K23:AC23" si="2">IF(OR(TRIM(K8)=0,TRIM(K8)=""),"",IFERROR(TRIM(INDEX(QryItemNamed,MATCH(TRIM(K8),ITEM,0),3)),""))</f>
        <v>SY</v>
      </c>
      <c r="L23" s="10" t="str">
        <f t="shared" si="2"/>
        <v>FT</v>
      </c>
      <c r="M23" s="10" t="str">
        <f t="shared" si="2"/>
        <v>EACH</v>
      </c>
      <c r="N23" s="10" t="str">
        <f t="shared" si="2"/>
        <v>FT</v>
      </c>
      <c r="O23" s="10" t="str">
        <f t="shared" si="2"/>
        <v>SF</v>
      </c>
      <c r="P23" s="10" t="str">
        <f t="shared" si="2"/>
        <v>FT</v>
      </c>
      <c r="Q23" s="10" t="str">
        <f t="shared" si="2"/>
        <v>EACH</v>
      </c>
      <c r="R23" s="10" t="str">
        <f t="shared" si="2"/>
        <v>EACH</v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</row>
    <row r="24" spans="2:29" ht="12.75" customHeight="1" x14ac:dyDescent="0.2">
      <c r="B24" s="27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2:29" ht="12.75" customHeight="1" x14ac:dyDescent="0.2">
      <c r="B25" s="27">
        <v>1</v>
      </c>
      <c r="D25" s="15" t="s">
        <v>24</v>
      </c>
      <c r="E25" s="15" t="s">
        <v>45</v>
      </c>
      <c r="F25" s="16">
        <v>10650</v>
      </c>
      <c r="G25" s="17" t="s">
        <v>25</v>
      </c>
      <c r="H25" s="15"/>
      <c r="I25" s="16">
        <v>11260</v>
      </c>
      <c r="J25" s="18" t="s">
        <v>25</v>
      </c>
      <c r="K25" s="17">
        <v>150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spans="2:29" ht="12.75" customHeight="1" x14ac:dyDescent="0.2">
      <c r="B26" s="27">
        <v>1</v>
      </c>
      <c r="D26" s="15"/>
      <c r="E26" s="15"/>
      <c r="F26" s="16"/>
      <c r="G26" s="39"/>
      <c r="H26" s="15"/>
      <c r="I26" s="16"/>
      <c r="J26" s="40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2:29" ht="12.75" customHeight="1" x14ac:dyDescent="0.2">
      <c r="B27" s="27">
        <v>1</v>
      </c>
      <c r="D27" s="8" t="s">
        <v>50</v>
      </c>
      <c r="E27" s="41" t="s">
        <v>52</v>
      </c>
      <c r="F27" s="45" t="s">
        <v>53</v>
      </c>
      <c r="G27" s="35" t="s">
        <v>25</v>
      </c>
      <c r="H27" s="36"/>
      <c r="I27" s="46" t="s">
        <v>54</v>
      </c>
      <c r="J27" s="44" t="s">
        <v>25</v>
      </c>
      <c r="K27" s="35"/>
      <c r="L27" s="34"/>
      <c r="M27" s="34"/>
      <c r="N27" s="34"/>
      <c r="O27" s="34"/>
      <c r="P27" s="34"/>
      <c r="Q27" s="8">
        <v>2</v>
      </c>
      <c r="R27" s="34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spans="2:29" ht="12.75" customHeight="1" x14ac:dyDescent="0.2">
      <c r="B28" s="27">
        <v>1</v>
      </c>
      <c r="D28" s="8" t="s">
        <v>51</v>
      </c>
      <c r="E28" s="41" t="s">
        <v>52</v>
      </c>
      <c r="F28" s="45" t="s">
        <v>55</v>
      </c>
      <c r="G28" s="35" t="s">
        <v>25</v>
      </c>
      <c r="H28" s="37"/>
      <c r="I28" s="45"/>
      <c r="J28" s="43"/>
      <c r="K28" s="35"/>
      <c r="L28" s="34"/>
      <c r="M28" s="34"/>
      <c r="N28" s="34"/>
      <c r="O28" s="34"/>
      <c r="P28" s="34"/>
      <c r="Q28" s="34"/>
      <c r="R28" s="8">
        <v>1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2:29" ht="12.75" customHeight="1" x14ac:dyDescent="0.2">
      <c r="B29" s="27">
        <v>1</v>
      </c>
      <c r="D29" s="34"/>
      <c r="E29" s="36"/>
      <c r="F29" s="36"/>
      <c r="G29" s="42"/>
      <c r="H29" s="36"/>
      <c r="I29" s="36"/>
      <c r="J29" s="38"/>
      <c r="K29" s="35"/>
      <c r="L29" s="34"/>
      <c r="M29" s="34"/>
      <c r="N29" s="34"/>
      <c r="O29" s="34"/>
      <c r="P29" s="34"/>
      <c r="Q29" s="34"/>
      <c r="R29" s="34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2:29" ht="12.75" customHeight="1" x14ac:dyDescent="0.2">
      <c r="B30" s="27">
        <v>1</v>
      </c>
      <c r="D30" s="15" t="s">
        <v>26</v>
      </c>
      <c r="E30" s="15" t="s">
        <v>46</v>
      </c>
      <c r="F30" s="16">
        <v>30361.93</v>
      </c>
      <c r="G30" s="17" t="s">
        <v>32</v>
      </c>
      <c r="H30" s="15"/>
      <c r="I30" s="16">
        <v>10619.37</v>
      </c>
      <c r="J30" s="18" t="s">
        <v>32</v>
      </c>
      <c r="K30" s="17">
        <v>215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2:29" ht="12.75" customHeight="1" x14ac:dyDescent="0.2">
      <c r="B31" s="27">
        <v>1</v>
      </c>
      <c r="D31" s="15" t="s">
        <v>29</v>
      </c>
      <c r="E31" s="15" t="s">
        <v>46</v>
      </c>
      <c r="F31" s="16">
        <v>30444.31</v>
      </c>
      <c r="G31" s="17" t="s">
        <v>32</v>
      </c>
      <c r="H31" s="15"/>
      <c r="I31" s="16">
        <v>30451.48</v>
      </c>
      <c r="J31" s="18" t="s">
        <v>32</v>
      </c>
      <c r="K31" s="17"/>
      <c r="L31" s="15"/>
      <c r="M31" s="15">
        <v>2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2:29" ht="12.75" customHeight="1" x14ac:dyDescent="0.2">
      <c r="B32" s="27">
        <v>1</v>
      </c>
      <c r="D32" s="15" t="s">
        <v>34</v>
      </c>
      <c r="E32" s="15" t="s">
        <v>46</v>
      </c>
      <c r="F32" s="16">
        <v>30369.54</v>
      </c>
      <c r="G32" s="17" t="s">
        <v>32</v>
      </c>
      <c r="H32" s="15"/>
      <c r="I32" s="16"/>
      <c r="J32" s="18"/>
      <c r="K32" s="17"/>
      <c r="L32" s="15"/>
      <c r="M32" s="15"/>
      <c r="N32" s="15"/>
      <c r="O32" s="15">
        <v>16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2:29" ht="12.75" customHeight="1" x14ac:dyDescent="0.2">
      <c r="B33" s="27">
        <v>1</v>
      </c>
      <c r="D33" s="15" t="s">
        <v>35</v>
      </c>
      <c r="E33" s="15" t="s">
        <v>46</v>
      </c>
      <c r="F33" s="16">
        <v>30407.67</v>
      </c>
      <c r="G33" s="17" t="s">
        <v>32</v>
      </c>
      <c r="H33" s="15"/>
      <c r="I33" s="16"/>
      <c r="J33" s="18"/>
      <c r="K33" s="17"/>
      <c r="L33" s="15"/>
      <c r="M33" s="15"/>
      <c r="N33" s="15"/>
      <c r="O33" s="15">
        <v>16</v>
      </c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2:29" ht="12.75" customHeight="1" x14ac:dyDescent="0.2">
      <c r="B34" s="27">
        <v>1</v>
      </c>
      <c r="D34" s="15" t="s">
        <v>36</v>
      </c>
      <c r="E34" s="15" t="s">
        <v>46</v>
      </c>
      <c r="F34" s="16">
        <v>30452.04</v>
      </c>
      <c r="G34" s="17" t="s">
        <v>32</v>
      </c>
      <c r="H34" s="15"/>
      <c r="I34" s="16"/>
      <c r="J34" s="18"/>
      <c r="K34" s="17"/>
      <c r="L34" s="15"/>
      <c r="M34" s="15"/>
      <c r="N34" s="15"/>
      <c r="O34" s="15">
        <v>16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</row>
    <row r="35" spans="2:29" ht="12.75" customHeight="1" x14ac:dyDescent="0.2">
      <c r="B35" s="27">
        <v>1</v>
      </c>
      <c r="D35" s="15" t="s">
        <v>37</v>
      </c>
      <c r="E35" s="15" t="s">
        <v>46</v>
      </c>
      <c r="F35" s="16">
        <v>30454.58</v>
      </c>
      <c r="G35" s="17" t="s">
        <v>25</v>
      </c>
      <c r="H35" s="15"/>
      <c r="I35" s="16"/>
      <c r="J35" s="18"/>
      <c r="K35" s="17"/>
      <c r="L35" s="15"/>
      <c r="M35" s="15"/>
      <c r="N35" s="15"/>
      <c r="O35" s="15">
        <v>20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</row>
    <row r="36" spans="2:29" ht="12.75" customHeight="1" x14ac:dyDescent="0.2">
      <c r="B36" s="27">
        <v>1</v>
      </c>
      <c r="D36" s="15" t="s">
        <v>38</v>
      </c>
      <c r="E36" s="15" t="s">
        <v>46</v>
      </c>
      <c r="F36" s="16">
        <v>30404.16</v>
      </c>
      <c r="G36" s="17" t="s">
        <v>32</v>
      </c>
      <c r="H36" s="15"/>
      <c r="I36" s="16">
        <v>30435.58</v>
      </c>
      <c r="J36" s="18" t="s">
        <v>32</v>
      </c>
      <c r="K36" s="17"/>
      <c r="L36" s="15"/>
      <c r="M36" s="15"/>
      <c r="N36" s="15"/>
      <c r="O36" s="15"/>
      <c r="P36" s="15">
        <v>32</v>
      </c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</row>
    <row r="37" spans="2:29" ht="12.75" customHeight="1" x14ac:dyDescent="0.2">
      <c r="B37" s="27">
        <v>1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 spans="2:29" ht="12.75" customHeight="1" x14ac:dyDescent="0.2">
      <c r="B38" s="27">
        <v>1</v>
      </c>
      <c r="D38" s="15" t="s">
        <v>39</v>
      </c>
      <c r="E38" s="15" t="s">
        <v>47</v>
      </c>
      <c r="F38" s="16">
        <v>50050</v>
      </c>
      <c r="G38" s="17" t="s">
        <v>25</v>
      </c>
      <c r="H38" s="15"/>
      <c r="I38" s="16" t="s">
        <v>43</v>
      </c>
      <c r="J38" s="18" t="s">
        <v>25</v>
      </c>
      <c r="K38" s="17">
        <f>ROUNDUP(1163.563/9,0)</f>
        <v>130</v>
      </c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spans="2:29" ht="12.75" customHeight="1" x14ac:dyDescent="0.2">
      <c r="B39" s="27">
        <v>1</v>
      </c>
      <c r="D39" s="15" t="s">
        <v>41</v>
      </c>
      <c r="E39" s="15" t="s">
        <v>47</v>
      </c>
      <c r="F39" s="16">
        <v>50100</v>
      </c>
      <c r="G39" s="17" t="s">
        <v>25</v>
      </c>
      <c r="H39" s="15"/>
      <c r="I39" s="16">
        <v>50375</v>
      </c>
      <c r="J39" s="18" t="s">
        <v>25</v>
      </c>
      <c r="K39" s="17"/>
      <c r="L39" s="15">
        <v>280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</row>
    <row r="40" spans="2:29" ht="12.75" customHeight="1" x14ac:dyDescent="0.2">
      <c r="B40" s="27">
        <v>1</v>
      </c>
      <c r="D40" s="15" t="s">
        <v>40</v>
      </c>
      <c r="E40" s="15" t="s">
        <v>47</v>
      </c>
      <c r="F40" s="16">
        <v>50100</v>
      </c>
      <c r="G40" s="17" t="s">
        <v>25</v>
      </c>
      <c r="H40" s="15"/>
      <c r="I40" s="16">
        <v>50375</v>
      </c>
      <c r="J40" s="18" t="s">
        <v>25</v>
      </c>
      <c r="K40" s="17"/>
      <c r="L40" s="15"/>
      <c r="M40" s="15"/>
      <c r="N40" s="15">
        <v>274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  <row r="41" spans="2:29" ht="12.75" customHeight="1" x14ac:dyDescent="0.2">
      <c r="B41" s="27">
        <v>1</v>
      </c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</row>
    <row r="42" spans="2:29" ht="12.75" customHeight="1" x14ac:dyDescent="0.2">
      <c r="B42" s="27">
        <v>1</v>
      </c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</row>
    <row r="43" spans="2:29" ht="12.75" customHeight="1" x14ac:dyDescent="0.2">
      <c r="B43" s="27">
        <v>1</v>
      </c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</row>
    <row r="44" spans="2:29" ht="12.75" customHeight="1" x14ac:dyDescent="0.2">
      <c r="B44" s="27">
        <v>1</v>
      </c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</row>
    <row r="45" spans="2:29" ht="12.75" customHeight="1" x14ac:dyDescent="0.2">
      <c r="B45" s="27">
        <v>1</v>
      </c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</row>
    <row r="46" spans="2:29" ht="12.75" customHeight="1" x14ac:dyDescent="0.2">
      <c r="B46" s="27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2:29" ht="12.75" customHeight="1" x14ac:dyDescent="0.2">
      <c r="B47" s="27">
        <v>1</v>
      </c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</row>
    <row r="48" spans="2:29" ht="12.75" customHeight="1" x14ac:dyDescent="0.2">
      <c r="B48" s="27">
        <v>1</v>
      </c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</row>
    <row r="49" spans="2:29" ht="12.75" customHeight="1" x14ac:dyDescent="0.2">
      <c r="B49" s="27">
        <v>1</v>
      </c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</row>
    <row r="50" spans="2:29" ht="12.75" customHeight="1" x14ac:dyDescent="0.2">
      <c r="B50" s="27">
        <v>1</v>
      </c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</row>
    <row r="51" spans="2:29" ht="12.75" customHeight="1" x14ac:dyDescent="0.2">
      <c r="B51" s="27">
        <v>1</v>
      </c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2:29" ht="12.75" customHeight="1" x14ac:dyDescent="0.2">
      <c r="B52" s="27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</row>
    <row r="53" spans="2:29" ht="12.75" customHeight="1" x14ac:dyDescent="0.2">
      <c r="B53" s="27">
        <v>1</v>
      </c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2:29" ht="12.75" customHeight="1" x14ac:dyDescent="0.2">
      <c r="B54" s="27">
        <v>1</v>
      </c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</row>
    <row r="55" spans="2:29" ht="12.75" customHeight="1" x14ac:dyDescent="0.2">
      <c r="B55" s="27">
        <v>1</v>
      </c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</row>
    <row r="56" spans="2:29" ht="12.75" customHeight="1" x14ac:dyDescent="0.2">
      <c r="B56" s="27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</row>
    <row r="57" spans="2:29" ht="12.75" customHeight="1" x14ac:dyDescent="0.2">
      <c r="B57" s="27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</row>
    <row r="58" spans="2:29" ht="12.75" customHeight="1" x14ac:dyDescent="0.2">
      <c r="B58" s="27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</row>
    <row r="59" spans="2:29" ht="12.75" customHeight="1" x14ac:dyDescent="0.2">
      <c r="B59" s="27">
        <v>1</v>
      </c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</row>
    <row r="60" spans="2:29" ht="12.75" customHeight="1" x14ac:dyDescent="0.2">
      <c r="B60" s="27">
        <v>1</v>
      </c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</row>
    <row r="61" spans="2:29" ht="12.75" customHeight="1" x14ac:dyDescent="0.2">
      <c r="B61" s="27">
        <v>1</v>
      </c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</row>
    <row r="62" spans="2:29" ht="12.75" customHeight="1" x14ac:dyDescent="0.2">
      <c r="B62" s="27">
        <v>1</v>
      </c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</row>
    <row r="63" spans="2:29" ht="12.75" customHeight="1" x14ac:dyDescent="0.2">
      <c r="B63" s="27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</row>
    <row r="64" spans="2:29" ht="12.75" customHeight="1" x14ac:dyDescent="0.2">
      <c r="B64" s="27">
        <v>1</v>
      </c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</row>
    <row r="65" spans="2:29" ht="12.75" customHeight="1" x14ac:dyDescent="0.2">
      <c r="B65" s="27">
        <v>1</v>
      </c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</row>
    <row r="66" spans="2:29" ht="12.75" customHeight="1" x14ac:dyDescent="0.2">
      <c r="B66" s="27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</row>
    <row r="67" spans="2:29" ht="12.75" customHeight="1" x14ac:dyDescent="0.2">
      <c r="B67" s="27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</row>
    <row r="68" spans="2:29" ht="12.75" customHeight="1" x14ac:dyDescent="0.2">
      <c r="B68" s="27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</row>
    <row r="69" spans="2:29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</row>
    <row r="70" spans="2:29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</row>
    <row r="71" spans="2:29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</row>
    <row r="72" spans="2:29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</row>
    <row r="73" spans="2:29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</row>
    <row r="74" spans="2:29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</row>
    <row r="75" spans="2:29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</row>
    <row r="76" spans="2:29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</row>
    <row r="77" spans="2:29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</row>
    <row r="78" spans="2:29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</row>
    <row r="79" spans="2:29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</row>
    <row r="80" spans="2:29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</row>
    <row r="81" spans="2:29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</row>
    <row r="82" spans="2:29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</row>
    <row r="83" spans="2:29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</row>
    <row r="84" spans="2:29" ht="12.75" customHeight="1" x14ac:dyDescent="0.2">
      <c r="B84" s="5" t="s">
        <v>11</v>
      </c>
      <c r="D84" s="50" t="s">
        <v>2</v>
      </c>
      <c r="E84" s="51"/>
      <c r="F84" s="51"/>
      <c r="G84" s="51"/>
      <c r="H84" s="51"/>
      <c r="I84" s="51"/>
      <c r="J84" s="52"/>
      <c r="K84" s="19">
        <f t="shared" ref="K84:AC84" si="3">IF(K8="","",IF(OR(K23="", K23="LS", K23="LUMP"),IF(SUM(COUNTIF(K24:K83,"LS")+COUNTIF(K24:K83,"LUMP"))&gt;0,"LS",""),IF(SUM(K24:K83)&gt;0,ROUNDUP(SUM(K24:K83),0),"")))</f>
        <v>495</v>
      </c>
      <c r="L84" s="19">
        <f t="shared" si="3"/>
        <v>280</v>
      </c>
      <c r="M84" s="19">
        <f t="shared" si="3"/>
        <v>2</v>
      </c>
      <c r="N84" s="19">
        <f t="shared" si="3"/>
        <v>274</v>
      </c>
      <c r="O84" s="19">
        <f t="shared" si="3"/>
        <v>68</v>
      </c>
      <c r="P84" s="19">
        <f t="shared" si="3"/>
        <v>32</v>
      </c>
      <c r="Q84" s="19">
        <f t="shared" si="3"/>
        <v>2</v>
      </c>
      <c r="R84" s="19">
        <f t="shared" si="3"/>
        <v>1</v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</row>
    <row r="85" spans="2:29" ht="12.75" customHeight="1" thickBot="1" x14ac:dyDescent="0.25"/>
    <row r="86" spans="2:29" ht="12.75" customHeight="1" thickBot="1" x14ac:dyDescent="0.25">
      <c r="B86" s="25" t="s">
        <v>9</v>
      </c>
      <c r="D86" s="72" t="str">
        <f>"SUBSUMMARY SHEET " &amp; B87</f>
        <v xml:space="preserve">SUBSUMMARY SHEET 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</row>
    <row r="87" spans="2:29" ht="12.75" customHeight="1" thickBot="1" x14ac:dyDescent="0.25">
      <c r="B87" s="29"/>
      <c r="D87" s="73" t="s">
        <v>7</v>
      </c>
      <c r="E87" s="73"/>
      <c r="F87" s="73"/>
      <c r="G87" s="73"/>
      <c r="H87" s="73"/>
      <c r="I87" s="73"/>
      <c r="J87" s="73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</row>
    <row r="88" spans="2:29" ht="12.75" customHeight="1" thickBot="1" x14ac:dyDescent="0.25">
      <c r="D88" s="59" t="s">
        <v>8</v>
      </c>
      <c r="E88" s="59"/>
      <c r="F88" s="59"/>
      <c r="G88" s="59"/>
      <c r="H88" s="59"/>
      <c r="I88" s="59"/>
      <c r="J88" s="5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2:29" ht="12.75" customHeight="1" x14ac:dyDescent="0.2">
      <c r="B89" s="47" t="s">
        <v>10</v>
      </c>
      <c r="D89" s="60" t="s">
        <v>20</v>
      </c>
      <c r="E89" s="60" t="s">
        <v>21</v>
      </c>
      <c r="F89" s="63" t="s">
        <v>0</v>
      </c>
      <c r="G89" s="64"/>
      <c r="H89" s="64"/>
      <c r="I89" s="64"/>
      <c r="J89" s="65"/>
      <c r="K89" s="7" t="str">
        <f t="shared" ref="K89:AC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</row>
    <row r="90" spans="2:29" ht="12.75" customHeight="1" x14ac:dyDescent="0.2">
      <c r="B90" s="48"/>
      <c r="D90" s="61"/>
      <c r="E90" s="61"/>
      <c r="F90" s="66"/>
      <c r="G90" s="67"/>
      <c r="H90" s="67"/>
      <c r="I90" s="67"/>
      <c r="J90" s="68"/>
      <c r="K90" s="57" t="str">
        <f t="shared" ref="K90:AC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8" t="str">
        <f t="shared" si="5"/>
        <v/>
      </c>
      <c r="M90" s="58" t="str">
        <f t="shared" si="5"/>
        <v/>
      </c>
      <c r="N90" s="58" t="str">
        <f t="shared" si="5"/>
        <v/>
      </c>
      <c r="O90" s="56" t="str">
        <f t="shared" si="5"/>
        <v/>
      </c>
      <c r="P90" s="56" t="str">
        <f t="shared" si="5"/>
        <v/>
      </c>
      <c r="Q90" s="56" t="str">
        <f t="shared" si="5"/>
        <v/>
      </c>
      <c r="R90" s="56" t="str">
        <f t="shared" si="5"/>
        <v/>
      </c>
      <c r="S90" s="56" t="str">
        <f t="shared" si="5"/>
        <v/>
      </c>
      <c r="T90" s="56" t="str">
        <f t="shared" si="5"/>
        <v/>
      </c>
      <c r="U90" s="56" t="str">
        <f t="shared" si="5"/>
        <v/>
      </c>
      <c r="V90" s="56" t="str">
        <f t="shared" si="5"/>
        <v/>
      </c>
      <c r="W90" s="56" t="str">
        <f t="shared" si="5"/>
        <v/>
      </c>
      <c r="X90" s="56" t="str">
        <f t="shared" si="5"/>
        <v/>
      </c>
      <c r="Y90" s="53" t="str">
        <f t="shared" si="5"/>
        <v/>
      </c>
      <c r="Z90" s="56" t="str">
        <f t="shared" si="5"/>
        <v/>
      </c>
      <c r="AA90" s="56" t="str">
        <f t="shared" si="5"/>
        <v/>
      </c>
      <c r="AB90" s="56" t="str">
        <f t="shared" si="5"/>
        <v/>
      </c>
      <c r="AC90" s="56" t="str">
        <f t="shared" si="5"/>
        <v/>
      </c>
    </row>
    <row r="91" spans="2:29" ht="12.75" customHeight="1" x14ac:dyDescent="0.2">
      <c r="B91" s="48"/>
      <c r="D91" s="61"/>
      <c r="E91" s="61"/>
      <c r="F91" s="66"/>
      <c r="G91" s="67"/>
      <c r="H91" s="67"/>
      <c r="I91" s="67"/>
      <c r="J91" s="68"/>
      <c r="K91" s="57"/>
      <c r="L91" s="58"/>
      <c r="M91" s="58"/>
      <c r="N91" s="58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4"/>
      <c r="Z91" s="56"/>
      <c r="AA91" s="56"/>
      <c r="AB91" s="56"/>
      <c r="AC91" s="56"/>
    </row>
    <row r="92" spans="2:29" ht="12.75" customHeight="1" x14ac:dyDescent="0.2">
      <c r="B92" s="48"/>
      <c r="D92" s="61"/>
      <c r="E92" s="61"/>
      <c r="F92" s="66"/>
      <c r="G92" s="67"/>
      <c r="H92" s="67"/>
      <c r="I92" s="67"/>
      <c r="J92" s="68"/>
      <c r="K92" s="57"/>
      <c r="L92" s="58"/>
      <c r="M92" s="58"/>
      <c r="N92" s="58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4"/>
      <c r="Z92" s="56"/>
      <c r="AA92" s="56"/>
      <c r="AB92" s="56"/>
      <c r="AC92" s="56"/>
    </row>
    <row r="93" spans="2:29" ht="12.75" customHeight="1" x14ac:dyDescent="0.2">
      <c r="B93" s="48"/>
      <c r="D93" s="61"/>
      <c r="E93" s="61"/>
      <c r="F93" s="66"/>
      <c r="G93" s="67"/>
      <c r="H93" s="67"/>
      <c r="I93" s="67"/>
      <c r="J93" s="68"/>
      <c r="K93" s="57"/>
      <c r="L93" s="58"/>
      <c r="M93" s="58"/>
      <c r="N93" s="58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4"/>
      <c r="Z93" s="56"/>
      <c r="AA93" s="56"/>
      <c r="AB93" s="56"/>
      <c r="AC93" s="56"/>
    </row>
    <row r="94" spans="2:29" ht="12.75" customHeight="1" x14ac:dyDescent="0.2">
      <c r="B94" s="48"/>
      <c r="D94" s="61"/>
      <c r="E94" s="61"/>
      <c r="F94" s="66"/>
      <c r="G94" s="67"/>
      <c r="H94" s="67"/>
      <c r="I94" s="67"/>
      <c r="J94" s="68"/>
      <c r="K94" s="57"/>
      <c r="L94" s="58"/>
      <c r="M94" s="58"/>
      <c r="N94" s="58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4"/>
      <c r="Z94" s="56"/>
      <c r="AA94" s="56"/>
      <c r="AB94" s="56"/>
      <c r="AC94" s="56"/>
    </row>
    <row r="95" spans="2:29" ht="12.75" customHeight="1" x14ac:dyDescent="0.2">
      <c r="B95" s="48"/>
      <c r="D95" s="61"/>
      <c r="E95" s="61"/>
      <c r="F95" s="66"/>
      <c r="G95" s="67"/>
      <c r="H95" s="67"/>
      <c r="I95" s="67"/>
      <c r="J95" s="68"/>
      <c r="K95" s="57"/>
      <c r="L95" s="58"/>
      <c r="M95" s="58"/>
      <c r="N95" s="58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4"/>
      <c r="Z95" s="56"/>
      <c r="AA95" s="56"/>
      <c r="AB95" s="56"/>
      <c r="AC95" s="56"/>
    </row>
    <row r="96" spans="2:29" ht="12.75" customHeight="1" x14ac:dyDescent="0.2">
      <c r="B96" s="48"/>
      <c r="D96" s="61"/>
      <c r="E96" s="61"/>
      <c r="F96" s="66"/>
      <c r="G96" s="67"/>
      <c r="H96" s="67"/>
      <c r="I96" s="67"/>
      <c r="J96" s="68"/>
      <c r="K96" s="57"/>
      <c r="L96" s="58"/>
      <c r="M96" s="58"/>
      <c r="N96" s="58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4"/>
      <c r="Z96" s="56"/>
      <c r="AA96" s="56"/>
      <c r="AB96" s="56"/>
      <c r="AC96" s="56"/>
    </row>
    <row r="97" spans="2:29" ht="12.75" customHeight="1" x14ac:dyDescent="0.2">
      <c r="B97" s="48"/>
      <c r="D97" s="61"/>
      <c r="E97" s="61"/>
      <c r="F97" s="66"/>
      <c r="G97" s="67"/>
      <c r="H97" s="67"/>
      <c r="I97" s="67"/>
      <c r="J97" s="68"/>
      <c r="K97" s="57"/>
      <c r="L97" s="58"/>
      <c r="M97" s="58"/>
      <c r="N97" s="58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4"/>
      <c r="Z97" s="56"/>
      <c r="AA97" s="56"/>
      <c r="AB97" s="56"/>
      <c r="AC97" s="56"/>
    </row>
    <row r="98" spans="2:29" ht="12.75" customHeight="1" x14ac:dyDescent="0.2">
      <c r="B98" s="48"/>
      <c r="D98" s="61"/>
      <c r="E98" s="61"/>
      <c r="F98" s="66"/>
      <c r="G98" s="67"/>
      <c r="H98" s="67"/>
      <c r="I98" s="67"/>
      <c r="J98" s="68"/>
      <c r="K98" s="57"/>
      <c r="L98" s="58"/>
      <c r="M98" s="58"/>
      <c r="N98" s="58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4"/>
      <c r="Z98" s="56"/>
      <c r="AA98" s="56"/>
      <c r="AB98" s="56"/>
      <c r="AC98" s="56"/>
    </row>
    <row r="99" spans="2:29" ht="12.75" customHeight="1" x14ac:dyDescent="0.2">
      <c r="B99" s="48"/>
      <c r="D99" s="61"/>
      <c r="E99" s="61"/>
      <c r="F99" s="66"/>
      <c r="G99" s="67"/>
      <c r="H99" s="67"/>
      <c r="I99" s="67"/>
      <c r="J99" s="68"/>
      <c r="K99" s="57"/>
      <c r="L99" s="58"/>
      <c r="M99" s="58"/>
      <c r="N99" s="58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4"/>
      <c r="Z99" s="56"/>
      <c r="AA99" s="56"/>
      <c r="AB99" s="56"/>
      <c r="AC99" s="56"/>
    </row>
    <row r="100" spans="2:29" ht="12.75" customHeight="1" x14ac:dyDescent="0.2">
      <c r="B100" s="48"/>
      <c r="D100" s="61"/>
      <c r="E100" s="61"/>
      <c r="F100" s="66"/>
      <c r="G100" s="67"/>
      <c r="H100" s="67"/>
      <c r="I100" s="67"/>
      <c r="J100" s="68"/>
      <c r="K100" s="57"/>
      <c r="L100" s="58"/>
      <c r="M100" s="58"/>
      <c r="N100" s="58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4"/>
      <c r="Z100" s="56"/>
      <c r="AA100" s="56"/>
      <c r="AB100" s="56"/>
      <c r="AC100" s="56"/>
    </row>
    <row r="101" spans="2:29" ht="12.75" customHeight="1" x14ac:dyDescent="0.2">
      <c r="B101" s="48"/>
      <c r="D101" s="61"/>
      <c r="E101" s="61"/>
      <c r="F101" s="66"/>
      <c r="G101" s="67"/>
      <c r="H101" s="67"/>
      <c r="I101" s="67"/>
      <c r="J101" s="68"/>
      <c r="K101" s="57"/>
      <c r="L101" s="58"/>
      <c r="M101" s="58"/>
      <c r="N101" s="58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5"/>
      <c r="Z101" s="56"/>
      <c r="AA101" s="56"/>
      <c r="AB101" s="56"/>
      <c r="AC101" s="56"/>
    </row>
    <row r="102" spans="2:29" ht="12.75" customHeight="1" thickBot="1" x14ac:dyDescent="0.25">
      <c r="B102" s="49"/>
      <c r="D102" s="62"/>
      <c r="E102" s="62"/>
      <c r="F102" s="69"/>
      <c r="G102" s="70"/>
      <c r="H102" s="70"/>
      <c r="I102" s="70"/>
      <c r="J102" s="71"/>
      <c r="K102" s="9" t="str">
        <f t="shared" ref="K102:AC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</row>
    <row r="103" spans="2:29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2:29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</row>
    <row r="105" spans="2:29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</row>
    <row r="106" spans="2:29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</row>
    <row r="107" spans="2:29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</row>
    <row r="108" spans="2:29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</row>
    <row r="109" spans="2:29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2:29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</row>
    <row r="111" spans="2:29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</row>
    <row r="112" spans="2:29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</row>
    <row r="113" spans="2:29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</row>
    <row r="114" spans="2:29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</row>
    <row r="115" spans="2:29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</row>
    <row r="116" spans="2:29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</row>
    <row r="117" spans="2:29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</row>
    <row r="118" spans="2:29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</row>
    <row r="119" spans="2:29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</row>
    <row r="120" spans="2:29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</row>
    <row r="121" spans="2:29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</row>
    <row r="122" spans="2:29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</row>
    <row r="123" spans="2:29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</row>
    <row r="124" spans="2:29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</row>
    <row r="125" spans="2:29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</row>
    <row r="126" spans="2:29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</row>
    <row r="127" spans="2:29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</row>
    <row r="128" spans="2:29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</row>
    <row r="129" spans="2:29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</row>
    <row r="130" spans="2:29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</row>
    <row r="131" spans="2:29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</row>
    <row r="132" spans="2:29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</row>
    <row r="133" spans="2:29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</row>
    <row r="134" spans="2:29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</row>
    <row r="135" spans="2:29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</row>
    <row r="136" spans="2:29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</row>
    <row r="137" spans="2:29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</row>
    <row r="138" spans="2:29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</row>
    <row r="139" spans="2:29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</row>
    <row r="140" spans="2:29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</row>
    <row r="141" spans="2:29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</row>
    <row r="142" spans="2:29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</row>
    <row r="143" spans="2:29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</row>
    <row r="144" spans="2:29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</row>
    <row r="145" spans="2:29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</row>
    <row r="146" spans="2:29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</row>
    <row r="147" spans="2:29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</row>
    <row r="148" spans="2:29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</row>
    <row r="149" spans="2:29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</row>
    <row r="150" spans="2:29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</row>
    <row r="151" spans="2:29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</row>
    <row r="152" spans="2:29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</row>
    <row r="153" spans="2:29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</row>
    <row r="154" spans="2:29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</row>
    <row r="155" spans="2:29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</row>
    <row r="156" spans="2:29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</row>
    <row r="157" spans="2:29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</row>
    <row r="158" spans="2:29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</row>
    <row r="159" spans="2:29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</row>
    <row r="160" spans="2:29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</row>
    <row r="161" spans="2:29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</row>
    <row r="162" spans="2:29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</row>
    <row r="163" spans="2:29" ht="12.75" customHeight="1" x14ac:dyDescent="0.2">
      <c r="B163" s="5" t="s">
        <v>11</v>
      </c>
      <c r="D163" s="50" t="s">
        <v>2</v>
      </c>
      <c r="E163" s="51"/>
      <c r="F163" s="51"/>
      <c r="G163" s="51"/>
      <c r="H163" s="51"/>
      <c r="I163" s="51"/>
      <c r="J163" s="52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C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</row>
    <row r="164" spans="2:29" ht="12.75" customHeight="1" thickBot="1" x14ac:dyDescent="0.25"/>
    <row r="165" spans="2:29" ht="12.75" customHeight="1" thickBot="1" x14ac:dyDescent="0.25">
      <c r="B165" s="25" t="s">
        <v>9</v>
      </c>
      <c r="D165" s="72" t="str">
        <f>"SUBSUMMARY SHEET " &amp; B166</f>
        <v xml:space="preserve">SUBSUMMARY SHEET 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</row>
    <row r="166" spans="2:29" ht="12.75" customHeight="1" thickBot="1" x14ac:dyDescent="0.25">
      <c r="B166" s="29"/>
      <c r="D166" s="73" t="s">
        <v>7</v>
      </c>
      <c r="E166" s="73"/>
      <c r="F166" s="73"/>
      <c r="G166" s="73"/>
      <c r="H166" s="73"/>
      <c r="I166" s="73"/>
      <c r="J166" s="73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</row>
    <row r="167" spans="2:29" ht="12.75" customHeight="1" thickBot="1" x14ac:dyDescent="0.25">
      <c r="D167" s="59" t="s">
        <v>8</v>
      </c>
      <c r="E167" s="59"/>
      <c r="F167" s="59"/>
      <c r="G167" s="59"/>
      <c r="H167" s="59"/>
      <c r="I167" s="59"/>
      <c r="J167" s="59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</row>
    <row r="168" spans="2:29" ht="12.75" customHeight="1" x14ac:dyDescent="0.2">
      <c r="B168" s="47" t="s">
        <v>10</v>
      </c>
      <c r="D168" s="60" t="s">
        <v>20</v>
      </c>
      <c r="E168" s="60" t="s">
        <v>21</v>
      </c>
      <c r="F168" s="63" t="s">
        <v>0</v>
      </c>
      <c r="G168" s="64"/>
      <c r="H168" s="64"/>
      <c r="I168" s="64"/>
      <c r="J168" s="65"/>
      <c r="K168" s="7" t="str">
        <f t="shared" ref="K168:AC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</row>
    <row r="169" spans="2:29" ht="12.75" customHeight="1" x14ac:dyDescent="0.2">
      <c r="B169" s="48"/>
      <c r="D169" s="61"/>
      <c r="E169" s="61"/>
      <c r="F169" s="66"/>
      <c r="G169" s="67"/>
      <c r="H169" s="67"/>
      <c r="I169" s="67"/>
      <c r="J169" s="68"/>
      <c r="K169" s="57" t="str">
        <f t="shared" ref="K169:AC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8" t="str">
        <f t="shared" si="9"/>
        <v/>
      </c>
      <c r="M169" s="58" t="str">
        <f t="shared" si="9"/>
        <v/>
      </c>
      <c r="N169" s="58" t="str">
        <f t="shared" si="9"/>
        <v/>
      </c>
      <c r="O169" s="56" t="str">
        <f t="shared" si="9"/>
        <v/>
      </c>
      <c r="P169" s="56" t="str">
        <f t="shared" si="9"/>
        <v/>
      </c>
      <c r="Q169" s="56" t="str">
        <f t="shared" si="9"/>
        <v/>
      </c>
      <c r="R169" s="56" t="str">
        <f t="shared" si="9"/>
        <v/>
      </c>
      <c r="S169" s="56" t="str">
        <f t="shared" si="9"/>
        <v/>
      </c>
      <c r="T169" s="56" t="str">
        <f t="shared" si="9"/>
        <v/>
      </c>
      <c r="U169" s="56" t="str">
        <f t="shared" si="9"/>
        <v/>
      </c>
      <c r="V169" s="56" t="str">
        <f t="shared" si="9"/>
        <v/>
      </c>
      <c r="W169" s="56" t="str">
        <f t="shared" si="9"/>
        <v/>
      </c>
      <c r="X169" s="56" t="str">
        <f t="shared" si="9"/>
        <v/>
      </c>
      <c r="Y169" s="53" t="str">
        <f t="shared" si="9"/>
        <v/>
      </c>
      <c r="Z169" s="56" t="str">
        <f t="shared" si="9"/>
        <v/>
      </c>
      <c r="AA169" s="56" t="str">
        <f t="shared" si="9"/>
        <v/>
      </c>
      <c r="AB169" s="56" t="str">
        <f t="shared" si="9"/>
        <v/>
      </c>
      <c r="AC169" s="56" t="str">
        <f t="shared" si="9"/>
        <v/>
      </c>
    </row>
    <row r="170" spans="2:29" ht="12.75" customHeight="1" x14ac:dyDescent="0.2">
      <c r="B170" s="48"/>
      <c r="D170" s="61"/>
      <c r="E170" s="61"/>
      <c r="F170" s="66"/>
      <c r="G170" s="67"/>
      <c r="H170" s="67"/>
      <c r="I170" s="67"/>
      <c r="J170" s="68"/>
      <c r="K170" s="57"/>
      <c r="L170" s="58"/>
      <c r="M170" s="58"/>
      <c r="N170" s="58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4"/>
      <c r="Z170" s="56"/>
      <c r="AA170" s="56"/>
      <c r="AB170" s="56"/>
      <c r="AC170" s="56"/>
    </row>
    <row r="171" spans="2:29" ht="12.75" customHeight="1" x14ac:dyDescent="0.2">
      <c r="B171" s="48"/>
      <c r="D171" s="61"/>
      <c r="E171" s="61"/>
      <c r="F171" s="66"/>
      <c r="G171" s="67"/>
      <c r="H171" s="67"/>
      <c r="I171" s="67"/>
      <c r="J171" s="68"/>
      <c r="K171" s="57"/>
      <c r="L171" s="58"/>
      <c r="M171" s="58"/>
      <c r="N171" s="58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4"/>
      <c r="Z171" s="56"/>
      <c r="AA171" s="56"/>
      <c r="AB171" s="56"/>
      <c r="AC171" s="56"/>
    </row>
    <row r="172" spans="2:29" ht="12.75" customHeight="1" x14ac:dyDescent="0.2">
      <c r="B172" s="48"/>
      <c r="D172" s="61"/>
      <c r="E172" s="61"/>
      <c r="F172" s="66"/>
      <c r="G172" s="67"/>
      <c r="H172" s="67"/>
      <c r="I172" s="67"/>
      <c r="J172" s="68"/>
      <c r="K172" s="57"/>
      <c r="L172" s="58"/>
      <c r="M172" s="58"/>
      <c r="N172" s="58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4"/>
      <c r="Z172" s="56"/>
      <c r="AA172" s="56"/>
      <c r="AB172" s="56"/>
      <c r="AC172" s="56"/>
    </row>
    <row r="173" spans="2:29" ht="12.75" customHeight="1" x14ac:dyDescent="0.2">
      <c r="B173" s="48"/>
      <c r="D173" s="61"/>
      <c r="E173" s="61"/>
      <c r="F173" s="66"/>
      <c r="G173" s="67"/>
      <c r="H173" s="67"/>
      <c r="I173" s="67"/>
      <c r="J173" s="68"/>
      <c r="K173" s="57"/>
      <c r="L173" s="58"/>
      <c r="M173" s="58"/>
      <c r="N173" s="58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4"/>
      <c r="Z173" s="56"/>
      <c r="AA173" s="56"/>
      <c r="AB173" s="56"/>
      <c r="AC173" s="56"/>
    </row>
    <row r="174" spans="2:29" ht="12.75" customHeight="1" x14ac:dyDescent="0.2">
      <c r="B174" s="48"/>
      <c r="D174" s="61"/>
      <c r="E174" s="61"/>
      <c r="F174" s="66"/>
      <c r="G174" s="67"/>
      <c r="H174" s="67"/>
      <c r="I174" s="67"/>
      <c r="J174" s="68"/>
      <c r="K174" s="57"/>
      <c r="L174" s="58"/>
      <c r="M174" s="58"/>
      <c r="N174" s="58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4"/>
      <c r="Z174" s="56"/>
      <c r="AA174" s="56"/>
      <c r="AB174" s="56"/>
      <c r="AC174" s="56"/>
    </row>
    <row r="175" spans="2:29" ht="12.75" customHeight="1" x14ac:dyDescent="0.2">
      <c r="B175" s="48"/>
      <c r="D175" s="61"/>
      <c r="E175" s="61"/>
      <c r="F175" s="66"/>
      <c r="G175" s="67"/>
      <c r="H175" s="67"/>
      <c r="I175" s="67"/>
      <c r="J175" s="68"/>
      <c r="K175" s="57"/>
      <c r="L175" s="58"/>
      <c r="M175" s="58"/>
      <c r="N175" s="58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4"/>
      <c r="Z175" s="56"/>
      <c r="AA175" s="56"/>
      <c r="AB175" s="56"/>
      <c r="AC175" s="56"/>
    </row>
    <row r="176" spans="2:29" ht="12.75" customHeight="1" x14ac:dyDescent="0.2">
      <c r="B176" s="48"/>
      <c r="D176" s="61"/>
      <c r="E176" s="61"/>
      <c r="F176" s="66"/>
      <c r="G176" s="67"/>
      <c r="H176" s="67"/>
      <c r="I176" s="67"/>
      <c r="J176" s="68"/>
      <c r="K176" s="57"/>
      <c r="L176" s="58"/>
      <c r="M176" s="58"/>
      <c r="N176" s="58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4"/>
      <c r="Z176" s="56"/>
      <c r="AA176" s="56"/>
      <c r="AB176" s="56"/>
      <c r="AC176" s="56"/>
    </row>
    <row r="177" spans="2:29" ht="12.75" customHeight="1" x14ac:dyDescent="0.2">
      <c r="B177" s="48"/>
      <c r="D177" s="61"/>
      <c r="E177" s="61"/>
      <c r="F177" s="66"/>
      <c r="G177" s="67"/>
      <c r="H177" s="67"/>
      <c r="I177" s="67"/>
      <c r="J177" s="68"/>
      <c r="K177" s="57"/>
      <c r="L177" s="58"/>
      <c r="M177" s="58"/>
      <c r="N177" s="58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4"/>
      <c r="Z177" s="56"/>
      <c r="AA177" s="56"/>
      <c r="AB177" s="56"/>
      <c r="AC177" s="56"/>
    </row>
    <row r="178" spans="2:29" ht="12.75" customHeight="1" x14ac:dyDescent="0.2">
      <c r="B178" s="48"/>
      <c r="D178" s="61"/>
      <c r="E178" s="61"/>
      <c r="F178" s="66"/>
      <c r="G178" s="67"/>
      <c r="H178" s="67"/>
      <c r="I178" s="67"/>
      <c r="J178" s="68"/>
      <c r="K178" s="57"/>
      <c r="L178" s="58"/>
      <c r="M178" s="58"/>
      <c r="N178" s="58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4"/>
      <c r="Z178" s="56"/>
      <c r="AA178" s="56"/>
      <c r="AB178" s="56"/>
      <c r="AC178" s="56"/>
    </row>
    <row r="179" spans="2:29" ht="12.75" customHeight="1" x14ac:dyDescent="0.2">
      <c r="B179" s="48"/>
      <c r="D179" s="61"/>
      <c r="E179" s="61"/>
      <c r="F179" s="66"/>
      <c r="G179" s="67"/>
      <c r="H179" s="67"/>
      <c r="I179" s="67"/>
      <c r="J179" s="68"/>
      <c r="K179" s="57"/>
      <c r="L179" s="58"/>
      <c r="M179" s="58"/>
      <c r="N179" s="58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4"/>
      <c r="Z179" s="56"/>
      <c r="AA179" s="56"/>
      <c r="AB179" s="56"/>
      <c r="AC179" s="56"/>
    </row>
    <row r="180" spans="2:29" ht="12.75" customHeight="1" x14ac:dyDescent="0.2">
      <c r="B180" s="48"/>
      <c r="D180" s="61"/>
      <c r="E180" s="61"/>
      <c r="F180" s="66"/>
      <c r="G180" s="67"/>
      <c r="H180" s="67"/>
      <c r="I180" s="67"/>
      <c r="J180" s="68"/>
      <c r="K180" s="57"/>
      <c r="L180" s="58"/>
      <c r="M180" s="58"/>
      <c r="N180" s="58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5"/>
      <c r="Z180" s="56"/>
      <c r="AA180" s="56"/>
      <c r="AB180" s="56"/>
      <c r="AC180" s="56"/>
    </row>
    <row r="181" spans="2:29" ht="12.75" customHeight="1" thickBot="1" x14ac:dyDescent="0.25">
      <c r="B181" s="49"/>
      <c r="D181" s="62"/>
      <c r="E181" s="62"/>
      <c r="F181" s="69"/>
      <c r="G181" s="70"/>
      <c r="H181" s="70"/>
      <c r="I181" s="70"/>
      <c r="J181" s="71"/>
      <c r="K181" s="9" t="str">
        <f t="shared" ref="K181:AC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</row>
    <row r="182" spans="2:29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</row>
    <row r="183" spans="2:29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</row>
    <row r="184" spans="2:29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</row>
    <row r="185" spans="2:29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</row>
    <row r="186" spans="2:29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</row>
    <row r="187" spans="2:29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</row>
    <row r="188" spans="2:29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</row>
    <row r="189" spans="2:29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</row>
    <row r="190" spans="2:29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</row>
    <row r="191" spans="2:29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</row>
    <row r="192" spans="2:29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</row>
    <row r="193" spans="2:29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</row>
    <row r="194" spans="2:29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</row>
    <row r="195" spans="2:29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</row>
    <row r="196" spans="2:29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</row>
    <row r="197" spans="2:29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</row>
    <row r="198" spans="2:29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</row>
    <row r="199" spans="2:29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</row>
    <row r="200" spans="2:29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</row>
    <row r="201" spans="2:29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</row>
    <row r="202" spans="2:29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</row>
    <row r="203" spans="2:29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</row>
    <row r="204" spans="2:29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</row>
    <row r="205" spans="2:29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</row>
    <row r="206" spans="2:29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</row>
    <row r="207" spans="2:29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</row>
    <row r="208" spans="2:29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</row>
    <row r="209" spans="2:29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</row>
    <row r="210" spans="2:29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</row>
    <row r="211" spans="2:29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</row>
    <row r="212" spans="2:29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</row>
    <row r="213" spans="2:29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</row>
    <row r="214" spans="2:29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</row>
    <row r="215" spans="2:29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</row>
    <row r="216" spans="2:29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</row>
    <row r="217" spans="2:29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</row>
    <row r="218" spans="2:29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</row>
    <row r="219" spans="2:29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</row>
    <row r="220" spans="2:29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</row>
    <row r="221" spans="2:29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 spans="2:29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 spans="2:29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 spans="2:29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 spans="2:29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 spans="2:29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 spans="2:29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 spans="2:29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 spans="2:29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 spans="2:29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 spans="2:29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 spans="2:29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 spans="2:29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 spans="2:29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 spans="2:29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 spans="2:29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 spans="2:29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 spans="2:29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 spans="2:29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 spans="2:29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</row>
    <row r="241" spans="2:29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 spans="2:29" ht="12.75" customHeight="1" x14ac:dyDescent="0.2">
      <c r="B242" s="5" t="s">
        <v>11</v>
      </c>
      <c r="D242" s="50" t="s">
        <v>2</v>
      </c>
      <c r="E242" s="51"/>
      <c r="F242" s="51"/>
      <c r="G242" s="51"/>
      <c r="H242" s="51"/>
      <c r="I242" s="51"/>
      <c r="J242" s="52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C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</row>
    <row r="243" spans="2:29" ht="12.75" customHeight="1" thickBot="1" x14ac:dyDescent="0.25"/>
    <row r="244" spans="2:29" ht="12.75" customHeight="1" thickBot="1" x14ac:dyDescent="0.25">
      <c r="B244" s="25" t="s">
        <v>9</v>
      </c>
      <c r="D244" s="72" t="str">
        <f>"SUBSUMMARY SHEET " &amp; B245</f>
        <v xml:space="preserve">SUBSUMMARY SHEET </v>
      </c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</row>
    <row r="245" spans="2:29" ht="12.75" customHeight="1" thickBot="1" x14ac:dyDescent="0.25">
      <c r="B245" s="29"/>
      <c r="D245" s="73" t="s">
        <v>7</v>
      </c>
      <c r="E245" s="73"/>
      <c r="F245" s="73"/>
      <c r="G245" s="73"/>
      <c r="H245" s="73"/>
      <c r="I245" s="73"/>
      <c r="J245" s="73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</row>
    <row r="246" spans="2:29" ht="12.75" customHeight="1" thickBot="1" x14ac:dyDescent="0.25">
      <c r="D246" s="59" t="s">
        <v>8</v>
      </c>
      <c r="E246" s="59"/>
      <c r="F246" s="59"/>
      <c r="G246" s="59"/>
      <c r="H246" s="59"/>
      <c r="I246" s="59"/>
      <c r="J246" s="59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</row>
    <row r="247" spans="2:29" ht="12.75" customHeight="1" x14ac:dyDescent="0.2">
      <c r="B247" s="47" t="s">
        <v>10</v>
      </c>
      <c r="D247" s="60" t="s">
        <v>20</v>
      </c>
      <c r="E247" s="60" t="s">
        <v>21</v>
      </c>
      <c r="F247" s="63" t="s">
        <v>0</v>
      </c>
      <c r="G247" s="64"/>
      <c r="H247" s="64"/>
      <c r="I247" s="64"/>
      <c r="J247" s="65"/>
      <c r="K247" s="7" t="str">
        <f t="shared" ref="K247:AC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</row>
    <row r="248" spans="2:29" ht="12.75" customHeight="1" x14ac:dyDescent="0.2">
      <c r="B248" s="48"/>
      <c r="D248" s="61"/>
      <c r="E248" s="61"/>
      <c r="F248" s="66"/>
      <c r="G248" s="67"/>
      <c r="H248" s="67"/>
      <c r="I248" s="67"/>
      <c r="J248" s="68"/>
      <c r="K248" s="57" t="str">
        <f t="shared" ref="K248:AC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8" t="str">
        <f t="shared" si="13"/>
        <v/>
      </c>
      <c r="M248" s="58" t="str">
        <f t="shared" si="13"/>
        <v/>
      </c>
      <c r="N248" s="58" t="str">
        <f t="shared" si="13"/>
        <v/>
      </c>
      <c r="O248" s="56" t="str">
        <f t="shared" si="13"/>
        <v/>
      </c>
      <c r="P248" s="56" t="str">
        <f t="shared" si="13"/>
        <v/>
      </c>
      <c r="Q248" s="56" t="str">
        <f t="shared" si="13"/>
        <v/>
      </c>
      <c r="R248" s="56" t="str">
        <f t="shared" si="13"/>
        <v/>
      </c>
      <c r="S248" s="56" t="str">
        <f t="shared" si="13"/>
        <v/>
      </c>
      <c r="T248" s="56" t="str">
        <f t="shared" si="13"/>
        <v/>
      </c>
      <c r="U248" s="56" t="str">
        <f t="shared" si="13"/>
        <v/>
      </c>
      <c r="V248" s="56" t="str">
        <f t="shared" si="13"/>
        <v/>
      </c>
      <c r="W248" s="56" t="str">
        <f t="shared" si="13"/>
        <v/>
      </c>
      <c r="X248" s="56" t="str">
        <f t="shared" si="13"/>
        <v/>
      </c>
      <c r="Y248" s="53" t="str">
        <f t="shared" si="13"/>
        <v/>
      </c>
      <c r="Z248" s="56" t="str">
        <f t="shared" si="13"/>
        <v/>
      </c>
      <c r="AA248" s="56" t="str">
        <f t="shared" si="13"/>
        <v/>
      </c>
      <c r="AB248" s="56" t="str">
        <f t="shared" si="13"/>
        <v/>
      </c>
      <c r="AC248" s="56" t="str">
        <f t="shared" si="13"/>
        <v/>
      </c>
    </row>
    <row r="249" spans="2:29" ht="12.75" customHeight="1" x14ac:dyDescent="0.2">
      <c r="B249" s="48"/>
      <c r="D249" s="61"/>
      <c r="E249" s="61"/>
      <c r="F249" s="66"/>
      <c r="G249" s="67"/>
      <c r="H249" s="67"/>
      <c r="I249" s="67"/>
      <c r="J249" s="68"/>
      <c r="K249" s="57"/>
      <c r="L249" s="58"/>
      <c r="M249" s="58"/>
      <c r="N249" s="58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4"/>
      <c r="Z249" s="56"/>
      <c r="AA249" s="56"/>
      <c r="AB249" s="56"/>
      <c r="AC249" s="56"/>
    </row>
    <row r="250" spans="2:29" ht="12.75" customHeight="1" x14ac:dyDescent="0.2">
      <c r="B250" s="48"/>
      <c r="D250" s="61"/>
      <c r="E250" s="61"/>
      <c r="F250" s="66"/>
      <c r="G250" s="67"/>
      <c r="H250" s="67"/>
      <c r="I250" s="67"/>
      <c r="J250" s="68"/>
      <c r="K250" s="57"/>
      <c r="L250" s="58"/>
      <c r="M250" s="58"/>
      <c r="N250" s="58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4"/>
      <c r="Z250" s="56"/>
      <c r="AA250" s="56"/>
      <c r="AB250" s="56"/>
      <c r="AC250" s="56"/>
    </row>
    <row r="251" spans="2:29" ht="12.75" customHeight="1" x14ac:dyDescent="0.2">
      <c r="B251" s="48"/>
      <c r="D251" s="61"/>
      <c r="E251" s="61"/>
      <c r="F251" s="66"/>
      <c r="G251" s="67"/>
      <c r="H251" s="67"/>
      <c r="I251" s="67"/>
      <c r="J251" s="68"/>
      <c r="K251" s="57"/>
      <c r="L251" s="58"/>
      <c r="M251" s="58"/>
      <c r="N251" s="58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4"/>
      <c r="Z251" s="56"/>
      <c r="AA251" s="56"/>
      <c r="AB251" s="56"/>
      <c r="AC251" s="56"/>
    </row>
    <row r="252" spans="2:29" ht="12.75" customHeight="1" x14ac:dyDescent="0.2">
      <c r="B252" s="48"/>
      <c r="D252" s="61"/>
      <c r="E252" s="61"/>
      <c r="F252" s="66"/>
      <c r="G252" s="67"/>
      <c r="H252" s="67"/>
      <c r="I252" s="67"/>
      <c r="J252" s="68"/>
      <c r="K252" s="57"/>
      <c r="L252" s="58"/>
      <c r="M252" s="58"/>
      <c r="N252" s="58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4"/>
      <c r="Z252" s="56"/>
      <c r="AA252" s="56"/>
      <c r="AB252" s="56"/>
      <c r="AC252" s="56"/>
    </row>
    <row r="253" spans="2:29" ht="12.75" customHeight="1" x14ac:dyDescent="0.2">
      <c r="B253" s="48"/>
      <c r="D253" s="61"/>
      <c r="E253" s="61"/>
      <c r="F253" s="66"/>
      <c r="G253" s="67"/>
      <c r="H253" s="67"/>
      <c r="I253" s="67"/>
      <c r="J253" s="68"/>
      <c r="K253" s="57"/>
      <c r="L253" s="58"/>
      <c r="M253" s="58"/>
      <c r="N253" s="58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4"/>
      <c r="Z253" s="56"/>
      <c r="AA253" s="56"/>
      <c r="AB253" s="56"/>
      <c r="AC253" s="56"/>
    </row>
    <row r="254" spans="2:29" ht="12.75" customHeight="1" x14ac:dyDescent="0.2">
      <c r="B254" s="48"/>
      <c r="D254" s="61"/>
      <c r="E254" s="61"/>
      <c r="F254" s="66"/>
      <c r="G254" s="67"/>
      <c r="H254" s="67"/>
      <c r="I254" s="67"/>
      <c r="J254" s="68"/>
      <c r="K254" s="57"/>
      <c r="L254" s="58"/>
      <c r="M254" s="58"/>
      <c r="N254" s="58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4"/>
      <c r="Z254" s="56"/>
      <c r="AA254" s="56"/>
      <c r="AB254" s="56"/>
      <c r="AC254" s="56"/>
    </row>
    <row r="255" spans="2:29" ht="12.75" customHeight="1" x14ac:dyDescent="0.2">
      <c r="B255" s="48"/>
      <c r="D255" s="61"/>
      <c r="E255" s="61"/>
      <c r="F255" s="66"/>
      <c r="G255" s="67"/>
      <c r="H255" s="67"/>
      <c r="I255" s="67"/>
      <c r="J255" s="68"/>
      <c r="K255" s="57"/>
      <c r="L255" s="58"/>
      <c r="M255" s="58"/>
      <c r="N255" s="58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4"/>
      <c r="Z255" s="56"/>
      <c r="AA255" s="56"/>
      <c r="AB255" s="56"/>
      <c r="AC255" s="56"/>
    </row>
    <row r="256" spans="2:29" ht="12.75" customHeight="1" x14ac:dyDescent="0.2">
      <c r="B256" s="48"/>
      <c r="D256" s="61"/>
      <c r="E256" s="61"/>
      <c r="F256" s="66"/>
      <c r="G256" s="67"/>
      <c r="H256" s="67"/>
      <c r="I256" s="67"/>
      <c r="J256" s="68"/>
      <c r="K256" s="57"/>
      <c r="L256" s="58"/>
      <c r="M256" s="58"/>
      <c r="N256" s="58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4"/>
      <c r="Z256" s="56"/>
      <c r="AA256" s="56"/>
      <c r="AB256" s="56"/>
      <c r="AC256" s="56"/>
    </row>
    <row r="257" spans="2:29" ht="12.75" customHeight="1" x14ac:dyDescent="0.2">
      <c r="B257" s="48"/>
      <c r="D257" s="61"/>
      <c r="E257" s="61"/>
      <c r="F257" s="66"/>
      <c r="G257" s="67"/>
      <c r="H257" s="67"/>
      <c r="I257" s="67"/>
      <c r="J257" s="68"/>
      <c r="K257" s="57"/>
      <c r="L257" s="58"/>
      <c r="M257" s="58"/>
      <c r="N257" s="58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4"/>
      <c r="Z257" s="56"/>
      <c r="AA257" s="56"/>
      <c r="AB257" s="56"/>
      <c r="AC257" s="56"/>
    </row>
    <row r="258" spans="2:29" ht="12.75" customHeight="1" x14ac:dyDescent="0.2">
      <c r="B258" s="48"/>
      <c r="D258" s="61"/>
      <c r="E258" s="61"/>
      <c r="F258" s="66"/>
      <c r="G258" s="67"/>
      <c r="H258" s="67"/>
      <c r="I258" s="67"/>
      <c r="J258" s="68"/>
      <c r="K258" s="57"/>
      <c r="L258" s="58"/>
      <c r="M258" s="58"/>
      <c r="N258" s="58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4"/>
      <c r="Z258" s="56"/>
      <c r="AA258" s="56"/>
      <c r="AB258" s="56"/>
      <c r="AC258" s="56"/>
    </row>
    <row r="259" spans="2:29" ht="12.75" customHeight="1" x14ac:dyDescent="0.2">
      <c r="B259" s="48"/>
      <c r="D259" s="61"/>
      <c r="E259" s="61"/>
      <c r="F259" s="66"/>
      <c r="G259" s="67"/>
      <c r="H259" s="67"/>
      <c r="I259" s="67"/>
      <c r="J259" s="68"/>
      <c r="K259" s="57"/>
      <c r="L259" s="58"/>
      <c r="M259" s="58"/>
      <c r="N259" s="58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5"/>
      <c r="Z259" s="56"/>
      <c r="AA259" s="56"/>
      <c r="AB259" s="56"/>
      <c r="AC259" s="56"/>
    </row>
    <row r="260" spans="2:29" ht="12.75" customHeight="1" thickBot="1" x14ac:dyDescent="0.25">
      <c r="B260" s="49"/>
      <c r="D260" s="62"/>
      <c r="E260" s="62"/>
      <c r="F260" s="69"/>
      <c r="G260" s="70"/>
      <c r="H260" s="70"/>
      <c r="I260" s="70"/>
      <c r="J260" s="71"/>
      <c r="K260" s="9" t="str">
        <f t="shared" ref="K260:AC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</row>
    <row r="261" spans="2:29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</row>
    <row r="262" spans="2:29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</row>
    <row r="263" spans="2:29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</row>
    <row r="264" spans="2:29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</row>
    <row r="265" spans="2:29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</row>
    <row r="266" spans="2:29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</row>
    <row r="267" spans="2:29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</row>
    <row r="268" spans="2:29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</row>
    <row r="269" spans="2:29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</row>
    <row r="270" spans="2:29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</row>
    <row r="271" spans="2:29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</row>
    <row r="272" spans="2:29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</row>
    <row r="273" spans="2:29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</row>
    <row r="274" spans="2:29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</row>
    <row r="275" spans="2:29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</row>
    <row r="276" spans="2:29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</row>
    <row r="277" spans="2:29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</row>
    <row r="278" spans="2:29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</row>
    <row r="279" spans="2:29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</row>
    <row r="280" spans="2:29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</row>
    <row r="281" spans="2:29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</row>
    <row r="282" spans="2:29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</row>
    <row r="283" spans="2:29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</row>
    <row r="284" spans="2:29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</row>
    <row r="285" spans="2:29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</row>
    <row r="286" spans="2:29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</row>
    <row r="287" spans="2:29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</row>
    <row r="288" spans="2:29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</row>
    <row r="289" spans="2:29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</row>
    <row r="290" spans="2:29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</row>
    <row r="291" spans="2:29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</row>
    <row r="292" spans="2:29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</row>
    <row r="293" spans="2:29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</row>
    <row r="294" spans="2:29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</row>
    <row r="295" spans="2:29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</row>
    <row r="296" spans="2:29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</row>
    <row r="297" spans="2:29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</row>
    <row r="298" spans="2:29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</row>
    <row r="299" spans="2:29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</row>
    <row r="300" spans="2:29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</row>
    <row r="301" spans="2:29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</row>
    <row r="302" spans="2:29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</row>
    <row r="303" spans="2:29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</row>
    <row r="304" spans="2:29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</row>
    <row r="305" spans="2:29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</row>
    <row r="306" spans="2:29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</row>
    <row r="307" spans="2:29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</row>
    <row r="308" spans="2:29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</row>
    <row r="309" spans="2:29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</row>
    <row r="310" spans="2:29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</row>
    <row r="311" spans="2:29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</row>
    <row r="312" spans="2:29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</row>
    <row r="313" spans="2:29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</row>
    <row r="314" spans="2:29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</row>
    <row r="315" spans="2:29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</row>
    <row r="316" spans="2:29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</row>
    <row r="317" spans="2:29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</row>
    <row r="318" spans="2:29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</row>
    <row r="319" spans="2:29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</row>
    <row r="320" spans="2:29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</row>
    <row r="321" spans="2:29" ht="12.75" customHeight="1" x14ac:dyDescent="0.2">
      <c r="B321" s="5" t="s">
        <v>11</v>
      </c>
      <c r="D321" s="50" t="s">
        <v>2</v>
      </c>
      <c r="E321" s="51"/>
      <c r="F321" s="51"/>
      <c r="G321" s="51"/>
      <c r="H321" s="51"/>
      <c r="I321" s="51"/>
      <c r="J321" s="52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C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</row>
  </sheetData>
  <mergeCells count="108">
    <mergeCell ref="D165:AC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O169:O180"/>
    <mergeCell ref="P169:P180"/>
    <mergeCell ref="Q169:Q180"/>
    <mergeCell ref="R169:R180"/>
    <mergeCell ref="S169:S180"/>
    <mergeCell ref="T169:T180"/>
    <mergeCell ref="D163:J163"/>
    <mergeCell ref="W90:W101"/>
    <mergeCell ref="X90:X101"/>
    <mergeCell ref="Y90:Y101"/>
    <mergeCell ref="Z90:Z101"/>
    <mergeCell ref="U90:U101"/>
    <mergeCell ref="K90:K101"/>
    <mergeCell ref="L90:L101"/>
    <mergeCell ref="M90:M101"/>
    <mergeCell ref="N90:N101"/>
    <mergeCell ref="O90:O101"/>
    <mergeCell ref="P90:P101"/>
    <mergeCell ref="V90:V101"/>
    <mergeCell ref="Q90:Q101"/>
    <mergeCell ref="R90:R101"/>
    <mergeCell ref="S90:S101"/>
    <mergeCell ref="T90:T101"/>
    <mergeCell ref="D7:AC7"/>
    <mergeCell ref="Y11:Y22"/>
    <mergeCell ref="X11:X22"/>
    <mergeCell ref="Z11:Z22"/>
    <mergeCell ref="AA11:AA22"/>
    <mergeCell ref="AB11:AB22"/>
    <mergeCell ref="W11:W22"/>
    <mergeCell ref="D10:D23"/>
    <mergeCell ref="D8:J8"/>
    <mergeCell ref="D9:J9"/>
    <mergeCell ref="P11:P22"/>
    <mergeCell ref="Q11:Q22"/>
    <mergeCell ref="R11:R22"/>
    <mergeCell ref="S11:S22"/>
    <mergeCell ref="D86:AC86"/>
    <mergeCell ref="D87:J87"/>
    <mergeCell ref="D88:J88"/>
    <mergeCell ref="D89:D102"/>
    <mergeCell ref="V11:V22"/>
    <mergeCell ref="T11:T22"/>
    <mergeCell ref="U11:U22"/>
    <mergeCell ref="D84:J84"/>
    <mergeCell ref="AC11:AC22"/>
    <mergeCell ref="K11:K22"/>
    <mergeCell ref="L11:L22"/>
    <mergeCell ref="M11:M22"/>
    <mergeCell ref="N11:N22"/>
    <mergeCell ref="E10:E23"/>
    <mergeCell ref="F10:J23"/>
    <mergeCell ref="O11:O22"/>
    <mergeCell ref="E89:E102"/>
    <mergeCell ref="F89:J102"/>
    <mergeCell ref="AA90:AA101"/>
    <mergeCell ref="AB90:AB101"/>
    <mergeCell ref="AC90:AC101"/>
    <mergeCell ref="D247:D260"/>
    <mergeCell ref="E247:E260"/>
    <mergeCell ref="F247:J260"/>
    <mergeCell ref="AC169:AC180"/>
    <mergeCell ref="D242:J242"/>
    <mergeCell ref="D244:AC244"/>
    <mergeCell ref="D245:J245"/>
    <mergeCell ref="Y169:Y180"/>
    <mergeCell ref="Z169:Z180"/>
    <mergeCell ref="AA169:AA180"/>
    <mergeCell ref="AB169:AB180"/>
    <mergeCell ref="V169:V180"/>
    <mergeCell ref="W169:W180"/>
    <mergeCell ref="X169:X180"/>
    <mergeCell ref="AC248:AC259"/>
    <mergeCell ref="B10:B23"/>
    <mergeCell ref="B89:B102"/>
    <mergeCell ref="B168:B181"/>
    <mergeCell ref="B247:B260"/>
    <mergeCell ref="D321:J321"/>
    <mergeCell ref="Y248:Y259"/>
    <mergeCell ref="Z248:Z259"/>
    <mergeCell ref="AA248:AA259"/>
    <mergeCell ref="AB248:AB259"/>
    <mergeCell ref="V248:V259"/>
    <mergeCell ref="W248:W259"/>
    <mergeCell ref="X248:X259"/>
    <mergeCell ref="S248:S259"/>
    <mergeCell ref="T248:T259"/>
    <mergeCell ref="U248:U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Ian Binder</cp:lastModifiedBy>
  <cp:lastPrinted>2024-10-21T13:52:14Z</cp:lastPrinted>
  <dcterms:created xsi:type="dcterms:W3CDTF">2005-09-27T11:52:28Z</dcterms:created>
  <dcterms:modified xsi:type="dcterms:W3CDTF">2025-08-21T15:25:02Z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